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D2C78BFD-77CF-4A24-BC73-C57A67AE84AE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<sst xmlns="http://schemas.openxmlformats.org/spreadsheetml/2006/main" count="61" uniqueCount="46">
  <si>
    <t>Zakup i dostawa materiałów elektrycznych w 2026 roku</t>
  </si>
  <si>
    <t>Lp.</t>
  </si>
  <si>
    <t>Nazwa asortymentu</t>
  </si>
  <si>
    <t>Opis</t>
  </si>
  <si>
    <t>JM</t>
  </si>
  <si>
    <t>Ilość</t>
  </si>
  <si>
    <t>Łączna wartość brutto</t>
  </si>
  <si>
    <t>szt.</t>
  </si>
  <si>
    <t>FORMULARZ CENOWY DLA CZ 2 BYTOM</t>
  </si>
  <si>
    <t>Świetlówka LED 120cm, 18W</t>
  </si>
  <si>
    <t>Świetlówka LED, długości 120cm, mocy 18W, strumień świetlny 2610lm, barwa światła 6000K, stopień szczelności IP20, trzonek G13, jednostronnie zasilana</t>
  </si>
  <si>
    <t>Świetlówka LED 150cm, 22W</t>
  </si>
  <si>
    <t>Świetlówka LED, długości 150cm, mocy 22W, strumień świetlny 2100lm, barwa światła 6000K, stopień szczelności IP20, trzonek G13, jednostronnie zasilana</t>
  </si>
  <si>
    <t>Żarówka LED E27 18W</t>
  </si>
  <si>
    <t>Żarówka LED, gwint E27, moc 18W, strumień świetlny 1800lm, barwa światła 6000K, kształt kulisty</t>
  </si>
  <si>
    <t>Żarówka LED R7s 118mm 18,2W</t>
  </si>
  <si>
    <t>Żarówka LED, gwint R7s, długość 118mm, moc 18,2W, strumień świetlny 2452lm, barwa światła 2700K</t>
  </si>
  <si>
    <t xml:space="preserve">Zapłonnik do świetlówek 4-22W </t>
  </si>
  <si>
    <t xml:space="preserve">Zapłonnik do świetlówek o mocy 4-22W </t>
  </si>
  <si>
    <t>Pokrywa uniwersalna do puszek 70/80</t>
  </si>
  <si>
    <t xml:space="preserve">Pokrywa uniwersalna do puszek 70/80 (dekiel), do zaślepienia otworu puszek, ze skrzydełkami rozporowymi, kolor biały </t>
  </si>
  <si>
    <t>Gniazdo hermetyczne, podwójne z uziemieniem</t>
  </si>
  <si>
    <t>Gniazdo hermetyczne, podwójne z uziemieniem, natynkowe, stopień szczelności IP44, kolor biały, do stosowania w pomieszczeniach narażonych na wilgoć lub kontakt z wodą np.. W łazienkach, kuchniach czy piwnicach.</t>
  </si>
  <si>
    <t>Oprawa przeciwwybuchowa awaryjna 120 cm</t>
  </si>
  <si>
    <t>Oprawa oświetleniowa przeznaczona do pomieszczeń przemysłowych zagrożonych wybuchem np gazów, barwa światła 4000K, stopień szczelności IP66, długość 120 cm, tryb pracy awaryjno sieciowy, czas podtrzymania 3 h, certyfikaty CE, CNBOP, obudowa z poliwęglanu, kolor biały</t>
  </si>
  <si>
    <t>Plafon led natynkowa 2xE27</t>
  </si>
  <si>
    <t>Plafon led natynkowa z 2 gniazdami na żarówki z gwintem e27, okrągły o średnicy 30 cm, kolor biały</t>
  </si>
  <si>
    <t>Grzejnik elektryczny konwektorowy</t>
  </si>
  <si>
    <t xml:space="preserve">Grzejnik elektryczny konwektorowy, z wbudowanym termostatem regulowanym, zabezpieczeniem przed przegrzanie, 3 poziomu grzania, moc 2000W, kolor biały, w zestawie stopki </t>
  </si>
  <si>
    <t>Kondensator rozruchowy 10uF</t>
  </si>
  <si>
    <t>Kondensator rozruchowy 10uF, stosowany w napędach do bram skrzydłowych, pojemność 10uF (*+/-5%),prąd zmienny 50/60Hz, maksymalne napięcie 420V-10000h/class B, 470V-3000h class C, wymiary korpusu fi 35x55mm, wyprowadzone dwa przewody długości 25 cm</t>
  </si>
  <si>
    <t xml:space="preserve">Wtyczka gumowa kątowa </t>
  </si>
  <si>
    <t>Wtyczka gumowa kątowa, hermetyczna, IP44, 2P+Z, 16A, 230V, styki niklowane, nośnik stykowy - PC</t>
  </si>
  <si>
    <t>Pilot CAME SPACE SP2</t>
  </si>
  <si>
    <r>
      <t xml:space="preserve">Pilot CAME SPACE SP2, liczba kanałów 2, częstotliwość 433,92 MHz, kod zmienny, zasilany na baterie typ 23A 12V, zasięg 50-150m, kolor czarny, </t>
    </r>
    <r>
      <rPr>
        <b/>
        <sz val="12"/>
        <color theme="1"/>
        <rFont val="Arial"/>
        <family val="2"/>
        <charset val="238"/>
      </rPr>
      <t>zielona dioda</t>
    </r>
  </si>
  <si>
    <t>Głowica elektryczna typ GE</t>
  </si>
  <si>
    <t>Komplet elektryczny GE z grzałką 6kW, 400V, na korku K6/4, kod 41-060010, do wymienników</t>
  </si>
  <si>
    <t>Zestaw 63 instalacyjny z gniazdem 63A</t>
  </si>
  <si>
    <t>Zestaw - gniazdo stałe z wyłącznikiem 63A, 400V, 3P+N+Z, IP67</t>
  </si>
  <si>
    <t>Wyłącznik różnicowy nadprądowy P314 C16A/30MA 4p AC</t>
  </si>
  <si>
    <r>
      <rPr>
        <b/>
        <sz val="12"/>
        <color theme="1"/>
        <rFont val="Arial"/>
        <family val="2"/>
        <charset val="238"/>
      </rPr>
      <t>Zamiennik wyłącznika nadprądowego P344</t>
    </r>
    <r>
      <rPr>
        <sz val="12"/>
        <color theme="1"/>
        <rFont val="Arial"/>
        <family val="2"/>
        <charset val="238"/>
      </rPr>
      <t>, wyłącznik różnicowy z członem nadrądowym P314, typ AC, czterobiegunowy, 400V, charakterystyka C, prąd znamieniowy różnicowy 30mA, prąd znamionowy 16A, IP2X, indeks 411186</t>
    </r>
  </si>
  <si>
    <t>RAZEM BRUTTO</t>
  </si>
  <si>
    <t>NALEŻY PODPISAĆ ELEKTRONICZNIE: PODPISEM KWALIFIKOWANYM lub PODPISEM
ZAUFANYM lub PODPISEM OSOBISTYM !!!</t>
  </si>
  <si>
    <t>4WOG.1200.2712.27.2026 zał nr 2 do SWZ</t>
  </si>
  <si>
    <t>cena jednostkowa brutto</t>
  </si>
  <si>
    <t>cena jednostkowa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</si>
</sst>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0" fontId="5" fillId="0" borderId="4" xfId="3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left" vertical="center" wrapText="1"/>
    </xf>
    <xf numFmtId="0" fontId="2" fillId="0" borderId="4" xfId="4" applyFont="1" applyBorder="1" applyAlignment="1">
      <alignment horizontal="center" vertical="center" wrapText="1"/>
    </xf>
    <xf numFmtId="164" fontId="2" fillId="0" borderId="4" xfId="8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left" vertical="center" wrapText="1"/>
    </xf>
    <xf numFmtId="0" fontId="5" fillId="0" borderId="4" xfId="4" applyFont="1" applyBorder="1" applyAlignment="1">
      <alignment horizontal="center" vertical="center" wrapText="1"/>
    </xf>
    <xf numFmtId="164" fontId="5" fillId="0" borderId="4" xfId="8" applyNumberFormat="1" applyFont="1" applyBorder="1" applyAlignment="1">
      <alignment horizontal="center" vertical="center"/>
    </xf>
    <xf numFmtId="164" fontId="2" fillId="4" borderId="4" xfId="8" applyNumberFormat="1" applyFont="1" applyFill="1" applyBorder="1" applyAlignment="1">
      <alignment horizontal="center" vertical="center"/>
    </xf>
    <xf numFmtId="0" fontId="2" fillId="4" borderId="4" xfId="3" applyFont="1" applyFill="1" applyBorder="1" applyAlignment="1">
      <alignment horizontal="left" vertical="center" wrapText="1"/>
    </xf>
    <xf numFmtId="0" fontId="2" fillId="4" borderId="4" xfId="3" applyFont="1" applyFill="1" applyBorder="1" applyAlignment="1">
      <alignment horizontal="center" vertical="center" wrapText="1"/>
    </xf>
    <xf numFmtId="0" fontId="2" fillId="4" borderId="4" xfId="4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9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" xfId="8" builtinId="4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Q30"/>
  <sheetViews>
    <sheetView tabSelected="1" workbookViewId="0">
      <selection activeCell="P6" sqref="P6"/>
    </sheetView>
  </sheetViews>
  <sheetFormatPr defaultRowHeight="15"/>
  <cols>
    <col min="2" max="2" width="16.28515625" customWidth="1"/>
    <col min="3" max="3" width="22.7109375" customWidth="1"/>
    <col min="4" max="4" width="13.140625" customWidth="1"/>
    <col min="5" max="5" width="10.28515625" customWidth="1"/>
    <col min="6" max="6" width="13.570312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17" ht="15.75" customHeight="1">
      <c r="A1" s="23" t="s">
        <v>0</v>
      </c>
      <c r="B1" s="23"/>
      <c r="C1" s="23"/>
      <c r="D1" s="23"/>
      <c r="E1" s="23"/>
      <c r="F1" s="23"/>
      <c r="G1" s="23"/>
      <c r="H1" s="23"/>
      <c r="M1" s="28" t="s">
        <v>43</v>
      </c>
      <c r="N1" s="28"/>
      <c r="O1" s="28"/>
      <c r="P1" s="28"/>
      <c r="Q1" s="28"/>
    </row>
    <row r="2" spans="1:17" ht="18" customHeight="1">
      <c r="A2" s="23"/>
      <c r="B2" s="23"/>
      <c r="C2" s="23"/>
      <c r="D2" s="23"/>
      <c r="E2" s="23"/>
      <c r="F2" s="23"/>
      <c r="G2" s="23"/>
      <c r="H2" s="23"/>
      <c r="I2" s="1"/>
      <c r="J2" s="1"/>
      <c r="M2" s="28"/>
      <c r="N2" s="28"/>
      <c r="O2" s="28"/>
      <c r="P2" s="28"/>
      <c r="Q2" s="28"/>
    </row>
    <row r="3" spans="1:17">
      <c r="A3" s="1"/>
      <c r="B3" s="1"/>
      <c r="C3" s="1"/>
      <c r="D3" s="1"/>
      <c r="E3" s="1"/>
      <c r="G3" s="1"/>
      <c r="H3" s="1"/>
    </row>
    <row r="4" spans="1:17" ht="15.75" customHeight="1">
      <c r="A4" s="20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2"/>
    </row>
    <row r="5" spans="1:17" ht="60">
      <c r="A5" s="3" t="s">
        <v>1</v>
      </c>
      <c r="B5" s="4" t="s">
        <v>2</v>
      </c>
      <c r="C5" s="3" t="s">
        <v>3</v>
      </c>
      <c r="D5" s="3" t="s">
        <v>4</v>
      </c>
      <c r="E5" s="5" t="s">
        <v>5</v>
      </c>
      <c r="F5" s="5" t="s">
        <v>45</v>
      </c>
      <c r="G5" s="3" t="s">
        <v>44</v>
      </c>
      <c r="H5" s="3" t="s">
        <v>6</v>
      </c>
      <c r="I5" s="1"/>
      <c r="J5" s="1"/>
    </row>
    <row r="6" spans="1:17" ht="150">
      <c r="A6" s="6">
        <v>1</v>
      </c>
      <c r="B6" s="7" t="s">
        <v>9</v>
      </c>
      <c r="C6" s="8" t="s">
        <v>10</v>
      </c>
      <c r="D6" s="7" t="s">
        <v>7</v>
      </c>
      <c r="E6" s="9">
        <v>600</v>
      </c>
      <c r="F6" s="9"/>
      <c r="G6" s="10"/>
      <c r="H6" s="11"/>
    </row>
    <row r="7" spans="1:17" ht="150">
      <c r="A7" s="6">
        <f t="shared" ref="A7:A21" si="0">A6+1</f>
        <v>2</v>
      </c>
      <c r="B7" s="7" t="s">
        <v>11</v>
      </c>
      <c r="C7" s="8" t="s">
        <v>12</v>
      </c>
      <c r="D7" s="7" t="s">
        <v>7</v>
      </c>
      <c r="E7" s="9">
        <v>50</v>
      </c>
      <c r="F7" s="9"/>
      <c r="G7" s="10"/>
      <c r="H7" s="11"/>
    </row>
    <row r="8" spans="1:17" ht="90">
      <c r="A8" s="6">
        <f t="shared" si="0"/>
        <v>3</v>
      </c>
      <c r="B8" s="7" t="s">
        <v>13</v>
      </c>
      <c r="C8" s="8" t="s">
        <v>14</v>
      </c>
      <c r="D8" s="7" t="s">
        <v>7</v>
      </c>
      <c r="E8" s="9">
        <v>100</v>
      </c>
      <c r="F8" s="9"/>
      <c r="G8" s="10"/>
      <c r="H8" s="11"/>
    </row>
    <row r="9" spans="1:17" ht="90">
      <c r="A9" s="6">
        <f t="shared" si="0"/>
        <v>4</v>
      </c>
      <c r="B9" s="7" t="s">
        <v>15</v>
      </c>
      <c r="C9" s="8" t="s">
        <v>16</v>
      </c>
      <c r="D9" s="7" t="s">
        <v>7</v>
      </c>
      <c r="E9" s="9">
        <v>20</v>
      </c>
      <c r="F9" s="9"/>
      <c r="G9" s="10"/>
      <c r="H9" s="11"/>
    </row>
    <row r="10" spans="1:17" ht="45">
      <c r="A10" s="6">
        <f t="shared" si="0"/>
        <v>5</v>
      </c>
      <c r="B10" s="7" t="s">
        <v>17</v>
      </c>
      <c r="C10" s="8" t="s">
        <v>18</v>
      </c>
      <c r="D10" s="7" t="s">
        <v>7</v>
      </c>
      <c r="E10" s="9">
        <v>100</v>
      </c>
      <c r="F10" s="9"/>
      <c r="G10" s="10"/>
      <c r="H10" s="11"/>
    </row>
    <row r="11" spans="1:17" ht="120">
      <c r="A11" s="6">
        <f t="shared" si="0"/>
        <v>6</v>
      </c>
      <c r="B11" s="7" t="s">
        <v>19</v>
      </c>
      <c r="C11" s="8" t="s">
        <v>20</v>
      </c>
      <c r="D11" s="7" t="s">
        <v>7</v>
      </c>
      <c r="E11" s="9">
        <v>30</v>
      </c>
      <c r="F11" s="9"/>
      <c r="G11" s="10"/>
      <c r="H11" s="11"/>
    </row>
    <row r="12" spans="1:17" ht="210">
      <c r="A12" s="6">
        <f t="shared" si="0"/>
        <v>7</v>
      </c>
      <c r="B12" s="7" t="s">
        <v>21</v>
      </c>
      <c r="C12" s="8" t="s">
        <v>22</v>
      </c>
      <c r="D12" s="7" t="s">
        <v>7</v>
      </c>
      <c r="E12" s="9">
        <v>10</v>
      </c>
      <c r="F12" s="9"/>
      <c r="G12" s="10"/>
      <c r="H12" s="11"/>
    </row>
    <row r="13" spans="1:17" ht="270">
      <c r="A13" s="6">
        <f t="shared" si="0"/>
        <v>8</v>
      </c>
      <c r="B13" s="2" t="s">
        <v>23</v>
      </c>
      <c r="C13" s="12" t="s">
        <v>24</v>
      </c>
      <c r="D13" s="2" t="s">
        <v>7</v>
      </c>
      <c r="E13" s="13">
        <v>4</v>
      </c>
      <c r="F13" s="13"/>
      <c r="G13" s="14"/>
      <c r="H13" s="11"/>
    </row>
    <row r="14" spans="1:17" ht="90">
      <c r="A14" s="6">
        <f t="shared" si="0"/>
        <v>9</v>
      </c>
      <c r="B14" s="7" t="s">
        <v>25</v>
      </c>
      <c r="C14" s="8" t="s">
        <v>26</v>
      </c>
      <c r="D14" s="7" t="s">
        <v>7</v>
      </c>
      <c r="E14" s="9">
        <v>6</v>
      </c>
      <c r="F14" s="9"/>
      <c r="G14" s="10"/>
      <c r="H14" s="11"/>
    </row>
    <row r="15" spans="1:17" ht="165">
      <c r="A15" s="6">
        <f t="shared" si="0"/>
        <v>10</v>
      </c>
      <c r="B15" s="7" t="s">
        <v>27</v>
      </c>
      <c r="C15" s="8" t="s">
        <v>28</v>
      </c>
      <c r="D15" s="7" t="s">
        <v>7</v>
      </c>
      <c r="E15" s="9">
        <v>6</v>
      </c>
      <c r="F15" s="9"/>
      <c r="G15" s="10"/>
      <c r="H15" s="11"/>
    </row>
    <row r="16" spans="1:17" ht="255">
      <c r="A16" s="6">
        <f t="shared" si="0"/>
        <v>11</v>
      </c>
      <c r="B16" s="7" t="s">
        <v>29</v>
      </c>
      <c r="C16" s="8" t="s">
        <v>30</v>
      </c>
      <c r="D16" s="7" t="s">
        <v>7</v>
      </c>
      <c r="E16" s="9">
        <v>2</v>
      </c>
      <c r="F16" s="9"/>
      <c r="G16" s="10"/>
      <c r="H16" s="11"/>
    </row>
    <row r="17" spans="1:12" ht="90">
      <c r="A17" s="6">
        <f t="shared" si="0"/>
        <v>12</v>
      </c>
      <c r="B17" s="7" t="s">
        <v>31</v>
      </c>
      <c r="C17" s="8" t="s">
        <v>32</v>
      </c>
      <c r="D17" s="7" t="s">
        <v>7</v>
      </c>
      <c r="E17" s="9">
        <v>20</v>
      </c>
      <c r="F17" s="9"/>
      <c r="G17" s="10"/>
      <c r="H17" s="11"/>
    </row>
    <row r="18" spans="1:12" ht="136.5">
      <c r="A18" s="6">
        <f t="shared" si="0"/>
        <v>13</v>
      </c>
      <c r="B18" s="7" t="s">
        <v>33</v>
      </c>
      <c r="C18" s="8" t="s">
        <v>34</v>
      </c>
      <c r="D18" s="7" t="s">
        <v>7</v>
      </c>
      <c r="E18" s="9">
        <v>4</v>
      </c>
      <c r="F18" s="9"/>
      <c r="G18" s="10"/>
      <c r="H18" s="11"/>
    </row>
    <row r="19" spans="1:12" ht="75">
      <c r="A19" s="6">
        <f t="shared" si="0"/>
        <v>14</v>
      </c>
      <c r="B19" s="7" t="s">
        <v>35</v>
      </c>
      <c r="C19" s="8" t="s">
        <v>36</v>
      </c>
      <c r="D19" s="7" t="s">
        <v>7</v>
      </c>
      <c r="E19" s="9">
        <v>2</v>
      </c>
      <c r="F19" s="9"/>
      <c r="G19" s="10"/>
      <c r="H19" s="11"/>
    </row>
    <row r="20" spans="1:12" ht="60">
      <c r="A20" s="6">
        <f t="shared" si="0"/>
        <v>15</v>
      </c>
      <c r="B20" s="7" t="s">
        <v>37</v>
      </c>
      <c r="C20" s="8" t="s">
        <v>38</v>
      </c>
      <c r="D20" s="7" t="s">
        <v>7</v>
      </c>
      <c r="E20" s="9">
        <v>2</v>
      </c>
      <c r="F20" s="9"/>
      <c r="G20" s="15"/>
      <c r="H20" s="11"/>
    </row>
    <row r="21" spans="1:12" ht="228">
      <c r="A21" s="6">
        <f t="shared" si="0"/>
        <v>16</v>
      </c>
      <c r="B21" s="7" t="s">
        <v>39</v>
      </c>
      <c r="C21" s="16" t="s">
        <v>40</v>
      </c>
      <c r="D21" s="17" t="s">
        <v>7</v>
      </c>
      <c r="E21" s="18">
        <v>2</v>
      </c>
      <c r="F21" s="18"/>
      <c r="G21" s="15"/>
      <c r="H21" s="11"/>
    </row>
    <row r="22" spans="1:12" ht="15.75">
      <c r="A22" s="24" t="s">
        <v>41</v>
      </c>
      <c r="B22" s="25"/>
      <c r="C22" s="25"/>
      <c r="D22" s="25"/>
      <c r="E22" s="25"/>
      <c r="F22" s="25"/>
      <c r="G22" s="26"/>
      <c r="H22" s="19"/>
    </row>
    <row r="25" spans="1:12">
      <c r="A25" s="27" t="s">
        <v>42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</sheetData>
  <mergeCells count="5">
    <mergeCell ref="A4:K4"/>
    <mergeCell ref="A1:H2"/>
    <mergeCell ref="A22:G22"/>
    <mergeCell ref="A25:L30"/>
    <mergeCell ref="M1:Q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2026-04-20T09:07:38Z</cp:lastPrinted>
  <dcterms:created xsi:type="dcterms:W3CDTF">2026-04-09T10:05:45Z</dcterms:created>
  <dcterms:modified xsi:type="dcterms:W3CDTF">2026-04-20T09:07:43Z</dcterms:modified>
</cp:coreProperties>
</file>